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32 закупка 10.2021 Конкурс (новый год морпорт и драм)\"/>
    </mc:Choice>
  </mc:AlternateContent>
  <bookViews>
    <workbookView xWindow="0" yWindow="0" windowWidth="21570" windowHeight="80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K3" i="1" l="1"/>
  <c r="C5" i="1" l="1"/>
  <c r="H3" i="1"/>
  <c r="I3" i="1" s="1"/>
  <c r="J3" i="1" s="1"/>
</calcChain>
</file>

<file path=xl/sharedStrings.xml><?xml version="1.0" encoding="utf-8"?>
<sst xmlns="http://schemas.openxmlformats.org/spreadsheetml/2006/main" count="20" uniqueCount="18">
  <si>
    <t>Объект закупки</t>
  </si>
  <si>
    <t>Ед. изм</t>
  </si>
  <si>
    <t>Кол-во</t>
  </si>
  <si>
    <t>Средняя арифметическая цена</t>
  </si>
  <si>
    <t>Расчет НМЦК</t>
  </si>
  <si>
    <t>усл. ед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</si>
  <si>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</si>
  <si>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</si>
  <si>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</si>
  <si>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</si>
  <si>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</si>
  <si>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</si>
  <si>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</si>
  <si>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Обеспечение заявки</t>
  </si>
  <si>
    <t>Обеспечение исполнения договора</t>
  </si>
  <si>
    <t>__________ А. А. Шихирина</t>
  </si>
  <si>
    <t>выполнение работ по благоустройству территории города Мурманска, в части создания тематического настроения (21.10.2021)</t>
  </si>
  <si>
    <t>выполнение работ по благоустройству территории города Мурманска, в части создания тематического настроения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</si>
</sst>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topLeftCell="B4" workbookViewId="0">
      <selection activeCell="F7" sqref="F7"/>
    </sheetView>
  </sheetViews>
  <sheetFormatPr defaultRowHeight="15" x14ac:dyDescent="0.25"/>
  <cols>
    <col min="1" max="1" width="16.5703125" customWidth="1"/>
    <col min="2" max="2" width="51.28515625" customWidth="1"/>
    <col min="3" max="3" width="12.7109375" customWidth="1"/>
    <col min="5" max="5" width="17.7109375" customWidth="1"/>
    <col min="6" max="6" width="19.5703125" customWidth="1"/>
    <col min="7" max="7" width="16.28515625" bestFit="1" customWidth="1"/>
    <col min="8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2" ht="75" customHeight="1" thickBot="1" x14ac:dyDescent="0.3">
      <c r="A1" s="3"/>
      <c r="B1" s="3"/>
      <c r="C1" s="3"/>
      <c r="D1" s="3"/>
      <c r="E1" s="3"/>
      <c r="F1" s="3"/>
      <c r="G1" s="21" t="s">
        <v>16</v>
      </c>
      <c r="H1" s="21"/>
      <c r="I1" s="21"/>
      <c r="J1" s="21"/>
      <c r="K1" s="21"/>
    </row>
    <row r="2" spans="1:12" ht="60.75" thickBot="1" x14ac:dyDescent="0.3">
      <c r="A2" s="4" t="s">
        <v>6</v>
      </c>
      <c r="B2" s="5" t="s">
        <v>0</v>
      </c>
      <c r="C2" s="5" t="s">
        <v>1</v>
      </c>
      <c r="D2" s="5" t="s">
        <v>2</v>
      </c>
      <c r="E2" s="5" t="s">
        <v>9</v>
      </c>
      <c r="F2" s="5" t="s">
        <v>10</v>
      </c>
      <c r="G2" s="5" t="s">
        <v>11</v>
      </c>
      <c r="H2" s="5" t="s">
        <v>3</v>
      </c>
      <c r="I2" s="5" t="s">
        <v>7</v>
      </c>
      <c r="J2" s="5" t="s">
        <v>8</v>
      </c>
      <c r="K2" s="6" t="s">
        <v>4</v>
      </c>
    </row>
    <row r="3" spans="1:12" ht="45.75" thickBot="1" x14ac:dyDescent="0.3">
      <c r="A3" s="4">
        <v>1</v>
      </c>
      <c r="B3" s="7" t="s">
        <v>17</v>
      </c>
      <c r="C3" s="5" t="s">
        <v>5</v>
      </c>
      <c r="D3" s="5">
        <v>1</v>
      </c>
      <c r="E3" s="8">
        <v>13575000</v>
      </c>
      <c r="F3" s="9">
        <v>13475000</v>
      </c>
      <c r="G3" s="9">
        <v>13375000</v>
      </c>
      <c r="H3" s="9">
        <f>AVERAGE(E3:G3)</f>
        <v>13475000</v>
      </c>
      <c r="I3" s="8">
        <f>SQRT(((SUM((POWER(E3-H3,2)),(POWER(F3-H3,2)),(POWER(G3-H3,2)))/(COLUMNS(E3:G3)-1))))</f>
        <v>100000</v>
      </c>
      <c r="J3" s="10">
        <f>I3/H3*100</f>
        <v>0.7421150278293136</v>
      </c>
      <c r="K3" s="11">
        <f>((D3/3)*(SUM(E3:G3)))</f>
        <v>13475000</v>
      </c>
    </row>
    <row r="4" spans="1:12" ht="15.75" thickBo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ht="45" x14ac:dyDescent="0.25">
      <c r="A5" s="13" t="s">
        <v>13</v>
      </c>
      <c r="B5" s="14" t="s">
        <v>17</v>
      </c>
      <c r="C5" s="15">
        <f>K3*0.5%</f>
        <v>67375</v>
      </c>
      <c r="D5" s="12"/>
      <c r="E5" s="12"/>
      <c r="F5" s="12"/>
      <c r="G5" s="12"/>
      <c r="H5" s="12"/>
      <c r="I5" s="12"/>
      <c r="J5" s="12"/>
      <c r="K5" s="20"/>
      <c r="L5" s="16"/>
    </row>
    <row r="6" spans="1:12" ht="45.75" thickBot="1" x14ac:dyDescent="0.3">
      <c r="A6" s="17" t="s">
        <v>14</v>
      </c>
      <c r="B6" s="18" t="s">
        <v>17</v>
      </c>
      <c r="C6" s="19">
        <f>K3*10%</f>
        <v>1347500</v>
      </c>
      <c r="D6" s="12"/>
      <c r="E6" s="12"/>
      <c r="F6" s="12"/>
      <c r="G6" s="22" t="s">
        <v>12</v>
      </c>
      <c r="H6" s="22"/>
      <c r="I6" s="22" t="s">
        <v>15</v>
      </c>
      <c r="J6" s="22"/>
      <c r="K6" s="22"/>
    </row>
    <row r="7" spans="1:12" ht="71.25" customHeight="1" x14ac:dyDescent="0.25">
      <c r="A7" s="12"/>
      <c r="B7" s="12"/>
      <c r="C7" s="12"/>
      <c r="D7" s="12"/>
      <c r="E7" s="12"/>
      <c r="F7" s="12"/>
      <c r="G7" s="22"/>
      <c r="H7" s="22"/>
      <c r="I7" s="22"/>
      <c r="J7" s="22"/>
      <c r="K7" s="22"/>
    </row>
    <row r="8" spans="1:12" ht="15.75" x14ac:dyDescent="0.25">
      <c r="J8" s="1"/>
      <c r="K8" s="2"/>
    </row>
  </sheetData>
  <mergeCells count="3">
    <mergeCell ref="G1:K1"/>
    <mergeCell ref="G6:H7"/>
    <mergeCell ref="I6:K7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2020-05-21T13:05:38Z</cp:lastPrinted>
  <dcterms:created xsi:type="dcterms:W3CDTF">2020-03-30T09:18:46Z</dcterms:created>
  <dcterms:modified xsi:type="dcterms:W3CDTF">2021-10-22T14:48:31Z</dcterms:modified>
</cp:coreProperties>
</file>